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jmanzano\OneDrive - Servicio Nacional de Aprendizaje\Escritorio\"/>
    </mc:Choice>
  </mc:AlternateContent>
  <xr:revisionPtr revIDLastSave="0" documentId="8_{F5D05650-CD1B-479C-A7C1-4C07BF7043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l.fac..C Imbanaco  5  02 2026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4" l="1"/>
  <c r="D27" i="4" l="1"/>
</calcChain>
</file>

<file path=xl/sharedStrings.xml><?xml version="1.0" encoding="utf-8"?>
<sst xmlns="http://schemas.openxmlformats.org/spreadsheetml/2006/main" count="36" uniqueCount="36">
  <si>
    <t>FECHA</t>
  </si>
  <si>
    <t xml:space="preserve">NUMERO INTERNO O  DOCUMENTO SIIF </t>
  </si>
  <si>
    <t>No. DE FACTURA</t>
  </si>
  <si>
    <t>VALOR EJECUTADO</t>
  </si>
  <si>
    <t>SALDO DEL CONTRATO</t>
  </si>
  <si>
    <t>PORCENTAJE DE EJECUCIÓN FINANCIERA</t>
  </si>
  <si>
    <t>TOTAL FACTURACION</t>
  </si>
  <si>
    <t>VoBo</t>
  </si>
  <si>
    <t>Jair Lòpez ROA</t>
  </si>
  <si>
    <t>Coordinador SMA</t>
  </si>
  <si>
    <t>Elaborò:Yaneth Manzano Ceballos</t>
  </si>
  <si>
    <t>Tècnico 03 SMA.</t>
  </si>
  <si>
    <t>VALOR A CANCELAR DESPUES DEL IVA</t>
  </si>
  <si>
    <t>CEE9171</t>
  </si>
  <si>
    <t>CEG29073</t>
  </si>
  <si>
    <t>CEG30244</t>
  </si>
  <si>
    <t>CN131340</t>
  </si>
  <si>
    <t>FCA55218</t>
  </si>
  <si>
    <t>FCD67547</t>
  </si>
  <si>
    <t>FCG15191</t>
  </si>
  <si>
    <t>FCG15218</t>
  </si>
  <si>
    <t>FCH2444</t>
  </si>
  <si>
    <t>FCI1678</t>
  </si>
  <si>
    <t>IHE20172</t>
  </si>
  <si>
    <t>IHE20173</t>
  </si>
  <si>
    <t>QAA3597</t>
  </si>
  <si>
    <t>QAB3146</t>
  </si>
  <si>
    <t>QTA12347</t>
  </si>
  <si>
    <t>UI473191</t>
  </si>
  <si>
    <t>UI474556</t>
  </si>
  <si>
    <t>UK86084</t>
  </si>
  <si>
    <t>URB123253</t>
  </si>
  <si>
    <t>URB124536</t>
  </si>
  <si>
    <t>URB124665</t>
  </si>
  <si>
    <t>URB125003</t>
  </si>
  <si>
    <t>USP220982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</si>
</sst>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* #,##0.00\ _$_-;\-* #,##0.00\ _$_-;_-* \-??\ _$_-;_-@_-"/>
    <numFmt numFmtId="166" formatCode="_(&quot;$&quot;\ * #,##0.00_);_(&quot;$&quot;\ * \(#,##0.00\);_(&quot;$&quot;\ * &quot;-&quot;??_);_(@_)"/>
    <numFmt numFmtId="167" formatCode="[$$-240A]\ #,##0;\-[$$-240A]\ #,##0"/>
    <numFmt numFmtId="168" formatCode="[$$-240A]\ #,##0"/>
    <numFmt numFmtId="169" formatCode="&quot;$&quot;\ #,##0;[Red]\-&quot;$&quot;\ #,##0"/>
  </numFmts>
  <fonts count="2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5" borderId="7" applyNumberFormat="0" applyAlignment="0" applyProtection="0"/>
    <xf numFmtId="0" fontId="11" fillId="6" borderId="8" applyNumberFormat="0" applyAlignment="0" applyProtection="0"/>
    <xf numFmtId="0" fontId="12" fillId="6" borderId="7" applyNumberFormat="0" applyAlignment="0" applyProtection="0"/>
    <xf numFmtId="0" fontId="13" fillId="0" borderId="9" applyNumberFormat="0" applyFill="0" applyAlignment="0" applyProtection="0"/>
    <xf numFmtId="0" fontId="14" fillId="7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2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165" fontId="19" fillId="0" borderId="0" applyBorder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0" fontId="21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2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1">
    <xf numFmtId="0" fontId="0" fillId="0" borderId="0" xfId="0"/>
    <xf numFmtId="0" fontId="24" fillId="0" borderId="0" xfId="0" applyFont="1" applyAlignment="1">
      <alignment vertical="center"/>
    </xf>
    <xf numFmtId="14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69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6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29" xfId="0" applyBorder="1"/>
    <xf numFmtId="14" fontId="27" fillId="0" borderId="2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9" fontId="27" fillId="0" borderId="1" xfId="0" applyNumberFormat="1" applyFont="1" applyBorder="1" applyAlignment="1">
      <alignment vertical="center"/>
    </xf>
    <xf numFmtId="14" fontId="1" fillId="0" borderId="2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5" fillId="0" borderId="24" xfId="0" applyFont="1" applyBorder="1"/>
    <xf numFmtId="0" fontId="25" fillId="0" borderId="25" xfId="0" applyFont="1" applyBorder="1"/>
    <xf numFmtId="168" fontId="1" fillId="0" borderId="26" xfId="0" applyNumberFormat="1" applyFont="1" applyBorder="1"/>
    <xf numFmtId="0" fontId="1" fillId="0" borderId="27" xfId="0" applyFont="1" applyBorder="1"/>
    <xf numFmtId="0" fontId="1" fillId="0" borderId="28" xfId="0" applyFont="1" applyBorder="1"/>
    <xf numFmtId="0" fontId="25" fillId="0" borderId="0" xfId="0" applyFont="1"/>
    <xf numFmtId="0" fontId="1" fillId="0" borderId="0" xfId="0" applyFont="1"/>
    <xf numFmtId="167" fontId="26" fillId="0" borderId="0" xfId="0" applyNumberFormat="1" applyFont="1" applyAlignment="1">
      <alignment horizontal="center" vertical="center" wrapText="1"/>
    </xf>
    <xf numFmtId="167" fontId="26" fillId="0" borderId="13" xfId="0" applyNumberFormat="1" applyFont="1" applyBorder="1" applyAlignment="1">
      <alignment horizontal="center" vertical="center" wrapText="1"/>
    </xf>
    <xf numFmtId="167" fontId="26" fillId="0" borderId="14" xfId="0" applyNumberFormat="1" applyFont="1" applyBorder="1" applyAlignment="1">
      <alignment horizontal="center" vertical="center" wrapText="1"/>
    </xf>
    <xf numFmtId="167" fontId="26" fillId="0" borderId="2" xfId="0" applyNumberFormat="1" applyFont="1" applyBorder="1" applyAlignment="1">
      <alignment horizontal="center" vertical="center" wrapText="1"/>
    </xf>
    <xf numFmtId="167" fontId="26" fillId="0" borderId="3" xfId="0" applyNumberFormat="1" applyFont="1" applyBorder="1" applyAlignment="1">
      <alignment horizontal="center" vertical="center" wrapText="1"/>
    </xf>
    <xf numFmtId="9" fontId="26" fillId="0" borderId="22" xfId="1" applyFont="1" applyBorder="1" applyAlignment="1">
      <alignment horizontal="center" vertical="center" wrapText="1"/>
    </xf>
    <xf numFmtId="9" fontId="26" fillId="0" borderId="23" xfId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</cellXfs>
  <cellStyles count="60">
    <cellStyle name="20% - Énfasis1 2" xfId="20" xr:uid="{E9C3D831-68DA-4BC7-A090-CFD0A21F0240}"/>
    <cellStyle name="20% - Énfasis2 2" xfId="23" xr:uid="{4D0E8F1C-239B-47E0-AA5A-EBD6D38BA060}"/>
    <cellStyle name="20% - Énfasis3 2" xfId="26" xr:uid="{F404F4BC-86F9-4403-BB28-1870D73452BD}"/>
    <cellStyle name="20% - Énfasis4 2" xfId="29" xr:uid="{D099ED38-2A7F-45F4-98BD-49C1ED25ED7F}"/>
    <cellStyle name="20% - Énfasis5 2" xfId="32" xr:uid="{34C8FAE4-BCF1-490C-8204-3BBFF8B49BF9}"/>
    <cellStyle name="20% - Énfasis6 2" xfId="35" xr:uid="{586DA6DD-30C4-484F-BE6D-1ED48571EFFB}"/>
    <cellStyle name="40% - Énfasis1 2" xfId="21" xr:uid="{6D699784-E4EF-460D-B8E2-194921A6E150}"/>
    <cellStyle name="40% - Énfasis2 2" xfId="24" xr:uid="{AC23703A-1B6A-4F95-B673-86BB93245E6A}"/>
    <cellStyle name="40% - Énfasis3 2" xfId="27" xr:uid="{C205A1A4-26A3-48DF-B636-DEE60EB0FA03}"/>
    <cellStyle name="40% - Énfasis4 2" xfId="30" xr:uid="{58E9297B-50DB-41BE-99DF-2CDCEF027A62}"/>
    <cellStyle name="40% - Énfasis5 2" xfId="33" xr:uid="{2FC82143-A521-4C5D-B0C4-DEB83E127445}"/>
    <cellStyle name="40% - Énfasis6 2" xfId="36" xr:uid="{1137C1A4-B43D-4B91-B11D-5887D66EF79E}"/>
    <cellStyle name="60% - Énfasis1 2" xfId="45" xr:uid="{440B5378-429B-4F6E-AF6B-CC7502C9B7ED}"/>
    <cellStyle name="60% - Énfasis2 2" xfId="46" xr:uid="{613C012C-664A-454B-8C18-54CCDDDBA8DD}"/>
    <cellStyle name="60% - Énfasis3 2" xfId="47" xr:uid="{2AE2F1AB-6453-4957-B8F1-AD268886BA53}"/>
    <cellStyle name="60% - Énfasis4 2" xfId="48" xr:uid="{6244AEB6-8F4E-4226-9223-4AEFA9D8B913}"/>
    <cellStyle name="60% - Énfasis5 2" xfId="49" xr:uid="{39BECAC8-DD49-4E35-A23F-CA1A8E254056}"/>
    <cellStyle name="60% - Énfasis6 2" xfId="50" xr:uid="{BC28555A-D564-411A-923F-CA4D560F233D}"/>
    <cellStyle name="Bueno 2" xfId="9" xr:uid="{9D5AB023-944A-4752-BBD4-D8A6DC539CD4}"/>
    <cellStyle name="Cálculo 2" xfId="13" xr:uid="{91DF6FC7-F8D1-453E-94CA-DA48E4052B54}"/>
    <cellStyle name="Celda de comprobación 2" xfId="15" xr:uid="{C592062D-6C29-4732-A7E8-D01B5B8EBA68}"/>
    <cellStyle name="Celda vinculada 2" xfId="14" xr:uid="{52682D1E-D698-42F5-BCD5-A3C0DEF5539E}"/>
    <cellStyle name="Encabezado 1" xfId="4" builtinId="16" customBuiltin="1"/>
    <cellStyle name="Encabezado 4" xfId="7" builtinId="19" customBuiltin="1"/>
    <cellStyle name="Énfasis1 2" xfId="19" xr:uid="{44AB0C1F-918A-436B-ABDC-4E5969B5D9AF}"/>
    <cellStyle name="Énfasis2 2" xfId="22" xr:uid="{3ECB3C8E-549D-4F6E-8D6E-0D94BA63D149}"/>
    <cellStyle name="Énfasis3 2" xfId="25" xr:uid="{2DFCE6D7-35E4-4943-A04F-0C61F0B78F57}"/>
    <cellStyle name="Énfasis4 2" xfId="28" xr:uid="{86099A61-5187-4BC8-BADC-A2C3215EE446}"/>
    <cellStyle name="Énfasis5 2" xfId="31" xr:uid="{AE2F7A75-1046-4B5D-A7CB-56386BF017A0}"/>
    <cellStyle name="Énfasis6 2" xfId="34" xr:uid="{7D205A72-C43E-4679-B93F-7285D0777B1B}"/>
    <cellStyle name="Entrada 2" xfId="11" xr:uid="{17C131F2-7712-4328-985F-17C4FA61914B}"/>
    <cellStyle name="Incorrecto 2" xfId="10" xr:uid="{8A8388C8-5279-4FAE-9661-E847DDBFDAEE}"/>
    <cellStyle name="Millares [0] 2" xfId="53" xr:uid="{CEFD4C11-4550-4BBD-AAAB-F7AA8F7AD94F}"/>
    <cellStyle name="Millares [0] 3" xfId="56" xr:uid="{B8E26113-25F2-4760-8494-4DC3E7CD16D4}"/>
    <cellStyle name="Millares [0] 4" xfId="57" xr:uid="{FD5F72BE-11B8-4929-AA82-F0646050DEDE}"/>
    <cellStyle name="Millares [0] 5" xfId="58" xr:uid="{65C26328-7BA9-46A3-9584-20583BAAFF3D}"/>
    <cellStyle name="Millares [0] 6" xfId="59" xr:uid="{54D14320-8E22-4AB9-8E5E-0C69F39DE23D}"/>
    <cellStyle name="Millares [0] 7" xfId="55" xr:uid="{5D7A7792-91B3-40D4-944A-5E9BDBDA6A2D}"/>
    <cellStyle name="Millares 2" xfId="2" xr:uid="{81030B94-1CCC-403D-886E-456490236D8B}"/>
    <cellStyle name="Millares 2 2" xfId="37" xr:uid="{5D9BD1EC-BEB0-4984-BDD1-6F2FC2F55B8D}"/>
    <cellStyle name="Millares 3" xfId="39" xr:uid="{A90C40C9-9110-40AA-B7DE-A781B6CC12F5}"/>
    <cellStyle name="Moneda [0] 2" xfId="40" xr:uid="{D0DB11C9-FF73-469E-9A1F-DA6014DDF1E8}"/>
    <cellStyle name="Moneda [0] 2 2" xfId="42" xr:uid="{7E922EA0-567C-4980-9636-894761764825}"/>
    <cellStyle name="Moneda [0] 3" xfId="41" xr:uid="{DC03AB8F-BEF9-4F00-88C6-14F2F1A6EC51}"/>
    <cellStyle name="Moneda 2" xfId="52" xr:uid="{10158E3C-3F10-4029-AE70-30C4620EDCA4}"/>
    <cellStyle name="Moneda 3" xfId="54" xr:uid="{3CA8848D-97DB-4DAA-9224-5A5149F5EB70}"/>
    <cellStyle name="Neutral 2" xfId="44" xr:uid="{B471AF25-E235-4A8B-A076-DADF645F37E9}"/>
    <cellStyle name="Normal" xfId="0" builtinId="0"/>
    <cellStyle name="Normal 2" xfId="38" xr:uid="{752883A1-3A96-4E75-9695-FE301F26ADBE}"/>
    <cellStyle name="Normal 2 2" xfId="43" xr:uid="{F6DC715D-C3CA-49C3-8737-BE051C6A58E5}"/>
    <cellStyle name="Notas" xfId="8" builtinId="10" customBuiltin="1"/>
    <cellStyle name="Porcentaje" xfId="1" builtinId="5"/>
    <cellStyle name="Salida 2" xfId="12" xr:uid="{1994A3B9-7A8E-46D9-A72F-1CE157D666D4}"/>
    <cellStyle name="Texto de advertencia 2" xfId="16" xr:uid="{70430DE4-06BE-4E10-926C-84B4EE6BC473}"/>
    <cellStyle name="Texto explicativo 2" xfId="17" xr:uid="{E8E2C565-F17D-4E67-8640-88C097EB38D9}"/>
    <cellStyle name="Título" xfId="3" builtinId="15" customBuiltin="1"/>
    <cellStyle name="Título 2" xfId="5" builtinId="17" customBuiltin="1"/>
    <cellStyle name="Título 3" xfId="6" builtinId="18" customBuiltin="1"/>
    <cellStyle name="Título 4" xfId="51" xr:uid="{4F387659-C217-463E-8599-E82690D33821}"/>
    <cellStyle name="Total 2" xfId="18" xr:uid="{EB16862C-4BAE-4B52-ABF7-B1CD9798E5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O54"/>
  <sheetViews>
    <sheetView tabSelected="1" zoomScaleNormal="100" workbookViewId="0">
      <selection activeCell="F4" sqref="F4:F26"/>
    </sheetView>
  </sheetViews>
  <sheetFormatPr baseColWidth="10" defaultColWidth="11.42578125" defaultRowHeight="15" x14ac:dyDescent="0.25"/>
  <cols>
    <col min="1" max="1" width="10.7109375" customWidth="1"/>
    <col min="2" max="2" width="12.5703125" customWidth="1"/>
    <col min="3" max="3" width="16.7109375" customWidth="1"/>
    <col min="4" max="4" width="13.7109375" customWidth="1"/>
    <col min="5" max="5" width="13.28515625" customWidth="1"/>
    <col min="6" max="6" width="15.28515625" customWidth="1"/>
    <col min="7" max="7" width="12.140625" customWidth="1"/>
  </cols>
  <sheetData>
    <row r="1" spans="1:15" ht="15" customHeight="1" x14ac:dyDescent="0.25">
      <c r="A1" s="36" t="s">
        <v>0</v>
      </c>
      <c r="B1" s="38" t="s">
        <v>1</v>
      </c>
      <c r="C1" s="38" t="s">
        <v>2</v>
      </c>
      <c r="D1" s="38" t="s">
        <v>12</v>
      </c>
      <c r="E1" s="38" t="s">
        <v>3</v>
      </c>
      <c r="F1" s="38" t="s">
        <v>4</v>
      </c>
      <c r="G1" s="33" t="s">
        <v>5</v>
      </c>
    </row>
    <row r="2" spans="1:15" x14ac:dyDescent="0.25">
      <c r="A2" s="37"/>
      <c r="B2" s="39"/>
      <c r="C2" s="39"/>
      <c r="D2" s="39"/>
      <c r="E2" s="39"/>
      <c r="F2" s="39"/>
      <c r="G2" s="34"/>
    </row>
    <row r="3" spans="1:15" x14ac:dyDescent="0.25">
      <c r="A3" s="37"/>
      <c r="B3" s="40"/>
      <c r="C3" s="40"/>
      <c r="D3" s="40"/>
      <c r="E3" s="40"/>
      <c r="F3" s="40"/>
      <c r="G3" s="35"/>
    </row>
    <row r="4" spans="1:15" x14ac:dyDescent="0.25">
      <c r="A4" s="11">
        <v>46036</v>
      </c>
      <c r="B4" s="12">
        <v>19746945</v>
      </c>
      <c r="C4" s="13" t="s">
        <v>13</v>
      </c>
      <c r="D4" s="14">
        <v>135300</v>
      </c>
      <c r="E4" s="27">
        <v>34455510</v>
      </c>
      <c r="F4" s="29">
        <v>834148748</v>
      </c>
      <c r="G4" s="31">
        <f>(E4/F4)</f>
        <v>4.1306193988317294E-2</v>
      </c>
      <c r="J4" s="1"/>
      <c r="K4" s="2"/>
      <c r="L4" s="3"/>
      <c r="M4" s="4"/>
      <c r="N4" s="5"/>
      <c r="O4" s="5"/>
    </row>
    <row r="5" spans="1:15" x14ac:dyDescent="0.25">
      <c r="A5" s="11">
        <v>46030</v>
      </c>
      <c r="B5" s="12">
        <v>19706070</v>
      </c>
      <c r="C5" s="13" t="s">
        <v>14</v>
      </c>
      <c r="D5" s="14">
        <v>135300</v>
      </c>
      <c r="E5" s="28"/>
      <c r="F5" s="30"/>
      <c r="G5" s="32"/>
      <c r="J5" s="1"/>
      <c r="K5" s="2"/>
      <c r="L5" s="3"/>
      <c r="M5" s="4"/>
      <c r="N5" s="5"/>
      <c r="O5" s="5"/>
    </row>
    <row r="6" spans="1:15" x14ac:dyDescent="0.25">
      <c r="A6" s="11">
        <v>46049</v>
      </c>
      <c r="B6" s="12">
        <v>19817284</v>
      </c>
      <c r="C6" s="13" t="s">
        <v>15</v>
      </c>
      <c r="D6" s="14">
        <v>135300</v>
      </c>
      <c r="E6" s="28"/>
      <c r="F6" s="30"/>
      <c r="G6" s="32"/>
      <c r="J6" s="1"/>
      <c r="K6" s="2"/>
      <c r="L6" s="3"/>
      <c r="M6" s="4"/>
      <c r="N6" s="5"/>
      <c r="O6" s="5"/>
    </row>
    <row r="7" spans="1:15" x14ac:dyDescent="0.25">
      <c r="A7" s="11">
        <v>46024</v>
      </c>
      <c r="B7" s="12">
        <v>19691337</v>
      </c>
      <c r="C7" s="13" t="s">
        <v>16</v>
      </c>
      <c r="D7" s="14">
        <v>536400</v>
      </c>
      <c r="E7" s="28"/>
      <c r="F7" s="30"/>
      <c r="G7" s="32"/>
      <c r="J7" s="1"/>
      <c r="K7" s="2"/>
      <c r="L7" s="3"/>
      <c r="M7" s="4"/>
      <c r="N7" s="5"/>
      <c r="O7" s="5"/>
    </row>
    <row r="8" spans="1:15" x14ac:dyDescent="0.25">
      <c r="A8" s="11">
        <v>46029</v>
      </c>
      <c r="B8" s="12">
        <v>19706068</v>
      </c>
      <c r="C8" s="13" t="s">
        <v>17</v>
      </c>
      <c r="D8" s="14">
        <v>135300</v>
      </c>
      <c r="E8" s="28"/>
      <c r="F8" s="30"/>
      <c r="G8" s="32"/>
      <c r="J8" s="1"/>
      <c r="K8" s="2"/>
      <c r="L8" s="3"/>
      <c r="M8" s="4"/>
      <c r="N8" s="5"/>
      <c r="O8" s="5"/>
    </row>
    <row r="9" spans="1:15" x14ac:dyDescent="0.25">
      <c r="A9" s="11">
        <v>46035</v>
      </c>
      <c r="B9" s="12">
        <v>19817283</v>
      </c>
      <c r="C9" s="13" t="s">
        <v>18</v>
      </c>
      <c r="D9" s="14">
        <v>135300</v>
      </c>
      <c r="E9" s="28"/>
      <c r="F9" s="30"/>
      <c r="G9" s="32"/>
      <c r="J9" s="1"/>
      <c r="K9" s="2"/>
      <c r="L9" s="3"/>
      <c r="M9" s="4"/>
      <c r="N9" s="5"/>
      <c r="O9" s="5"/>
    </row>
    <row r="10" spans="1:15" x14ac:dyDescent="0.25">
      <c r="A10" s="11">
        <v>46035</v>
      </c>
      <c r="B10" s="12">
        <v>19760079</v>
      </c>
      <c r="C10" s="13" t="s">
        <v>19</v>
      </c>
      <c r="D10" s="14">
        <v>135300</v>
      </c>
      <c r="E10" s="28"/>
      <c r="F10" s="30"/>
      <c r="G10" s="32"/>
      <c r="J10" s="1"/>
      <c r="K10" s="2"/>
      <c r="L10" s="3"/>
      <c r="M10" s="4"/>
      <c r="N10" s="5"/>
      <c r="O10" s="5"/>
    </row>
    <row r="11" spans="1:15" x14ac:dyDescent="0.25">
      <c r="A11" s="11">
        <v>46035</v>
      </c>
      <c r="B11" s="12">
        <v>19760088</v>
      </c>
      <c r="C11" s="13" t="s">
        <v>20</v>
      </c>
      <c r="D11" s="14">
        <v>135300</v>
      </c>
      <c r="E11" s="28"/>
      <c r="F11" s="30"/>
      <c r="G11" s="32"/>
      <c r="J11" s="1"/>
      <c r="K11" s="2"/>
      <c r="L11" s="3"/>
      <c r="M11" s="4"/>
      <c r="N11" s="5"/>
      <c r="O11" s="5"/>
    </row>
    <row r="12" spans="1:15" x14ac:dyDescent="0.25">
      <c r="A12" s="15">
        <v>46029</v>
      </c>
      <c r="B12" s="16">
        <v>19706069</v>
      </c>
      <c r="C12" s="13" t="s">
        <v>21</v>
      </c>
      <c r="D12" s="17">
        <v>135300</v>
      </c>
      <c r="E12" s="28"/>
      <c r="F12" s="30"/>
      <c r="G12" s="32"/>
      <c r="J12" s="6"/>
      <c r="K12" s="7"/>
      <c r="L12" s="3"/>
      <c r="M12" s="8"/>
      <c r="N12" s="6"/>
      <c r="O12" s="6"/>
    </row>
    <row r="13" spans="1:15" x14ac:dyDescent="0.25">
      <c r="A13" s="15">
        <v>46037</v>
      </c>
      <c r="B13" s="16">
        <v>19746427</v>
      </c>
      <c r="C13" s="13" t="s">
        <v>22</v>
      </c>
      <c r="D13" s="17">
        <v>228100</v>
      </c>
      <c r="E13" s="28"/>
      <c r="F13" s="30"/>
      <c r="G13" s="32"/>
      <c r="J13" s="6"/>
      <c r="K13" s="7"/>
      <c r="L13" s="3"/>
      <c r="M13" s="8"/>
      <c r="N13" s="6"/>
      <c r="O13" s="6"/>
    </row>
    <row r="14" spans="1:15" x14ac:dyDescent="0.25">
      <c r="A14" s="15">
        <v>46036</v>
      </c>
      <c r="B14" s="16">
        <v>19746418</v>
      </c>
      <c r="C14" s="13" t="s">
        <v>23</v>
      </c>
      <c r="D14" s="17">
        <v>25335080</v>
      </c>
      <c r="E14" s="28"/>
      <c r="F14" s="30"/>
      <c r="G14" s="32"/>
      <c r="J14" s="6"/>
      <c r="K14" s="7"/>
      <c r="L14" s="3"/>
      <c r="M14" s="8"/>
      <c r="N14" s="6"/>
      <c r="O14" s="6"/>
    </row>
    <row r="15" spans="1:15" x14ac:dyDescent="0.25">
      <c r="A15" s="15">
        <v>46036</v>
      </c>
      <c r="B15" s="16">
        <v>19746400</v>
      </c>
      <c r="C15" s="13" t="s">
        <v>24</v>
      </c>
      <c r="D15" s="17">
        <v>885500</v>
      </c>
      <c r="E15" s="28"/>
      <c r="F15" s="30"/>
      <c r="G15" s="32"/>
      <c r="J15" s="6"/>
      <c r="K15" s="7"/>
      <c r="L15" s="3"/>
      <c r="M15" s="8"/>
      <c r="N15" s="6"/>
      <c r="O15" s="6"/>
    </row>
    <row r="16" spans="1:15" x14ac:dyDescent="0.25">
      <c r="A16" s="15">
        <v>46044</v>
      </c>
      <c r="B16" s="16">
        <v>19791011</v>
      </c>
      <c r="C16" s="13" t="s">
        <v>25</v>
      </c>
      <c r="D16" s="17">
        <v>135300</v>
      </c>
      <c r="E16" s="28"/>
      <c r="F16" s="30"/>
      <c r="G16" s="32"/>
      <c r="J16" s="6"/>
      <c r="K16" s="7"/>
      <c r="L16" s="3"/>
      <c r="M16" s="8"/>
      <c r="N16" s="6"/>
      <c r="O16" s="6"/>
    </row>
    <row r="17" spans="1:15" x14ac:dyDescent="0.25">
      <c r="A17" s="15">
        <v>46038</v>
      </c>
      <c r="B17" s="16">
        <v>19757933</v>
      </c>
      <c r="C17" s="13" t="s">
        <v>26</v>
      </c>
      <c r="D17" s="17">
        <v>166600</v>
      </c>
      <c r="E17" s="28"/>
      <c r="F17" s="30"/>
      <c r="G17" s="32"/>
      <c r="J17" s="6"/>
      <c r="K17" s="7"/>
      <c r="L17" s="3"/>
      <c r="M17" s="8"/>
      <c r="N17" s="6"/>
      <c r="O17" s="6"/>
    </row>
    <row r="18" spans="1:15" x14ac:dyDescent="0.25">
      <c r="A18" s="15">
        <v>46042</v>
      </c>
      <c r="B18" s="16">
        <v>19791121</v>
      </c>
      <c r="C18" s="13" t="s">
        <v>27</v>
      </c>
      <c r="D18" s="17">
        <v>98300</v>
      </c>
      <c r="E18" s="28"/>
      <c r="F18" s="30"/>
      <c r="G18" s="32"/>
      <c r="J18" s="6"/>
      <c r="K18" s="7"/>
      <c r="L18" s="3"/>
      <c r="M18" s="8"/>
      <c r="N18" s="6"/>
      <c r="O18" s="6"/>
    </row>
    <row r="19" spans="1:15" x14ac:dyDescent="0.25">
      <c r="A19" s="15">
        <v>46036</v>
      </c>
      <c r="B19" s="16">
        <v>19747042</v>
      </c>
      <c r="C19" s="13" t="s">
        <v>28</v>
      </c>
      <c r="D19" s="17">
        <v>669016</v>
      </c>
      <c r="E19" s="28"/>
      <c r="F19" s="30"/>
      <c r="G19" s="32"/>
      <c r="J19" s="6"/>
      <c r="K19" s="7"/>
      <c r="L19" s="3"/>
      <c r="M19" s="8"/>
      <c r="N19" s="6"/>
      <c r="O19" s="6"/>
    </row>
    <row r="20" spans="1:15" x14ac:dyDescent="0.25">
      <c r="A20" s="15">
        <v>46050</v>
      </c>
      <c r="B20" s="16">
        <v>19817287</v>
      </c>
      <c r="C20" s="18" t="s">
        <v>29</v>
      </c>
      <c r="D20" s="17">
        <v>2842662</v>
      </c>
      <c r="E20" s="28"/>
      <c r="F20" s="30"/>
      <c r="G20" s="32"/>
      <c r="J20" s="6"/>
      <c r="K20" s="7"/>
      <c r="L20" s="9"/>
      <c r="M20" s="8"/>
      <c r="N20" s="6"/>
      <c r="O20" s="6"/>
    </row>
    <row r="21" spans="1:15" x14ac:dyDescent="0.25">
      <c r="A21" s="15">
        <v>46024</v>
      </c>
      <c r="B21" s="16">
        <v>19686536</v>
      </c>
      <c r="C21" s="18" t="s">
        <v>30</v>
      </c>
      <c r="D21" s="17">
        <v>218700</v>
      </c>
      <c r="E21" s="28"/>
      <c r="F21" s="30"/>
      <c r="G21" s="32"/>
      <c r="J21" s="6"/>
      <c r="K21" s="7"/>
      <c r="L21" s="9"/>
      <c r="M21" s="8"/>
      <c r="N21" s="6"/>
      <c r="O21" s="6"/>
    </row>
    <row r="22" spans="1:15" x14ac:dyDescent="0.25">
      <c r="A22" s="15">
        <v>46024</v>
      </c>
      <c r="B22" s="16">
        <v>19686480</v>
      </c>
      <c r="C22" s="18" t="s">
        <v>31</v>
      </c>
      <c r="D22" s="17">
        <v>450724</v>
      </c>
      <c r="E22" s="28"/>
      <c r="F22" s="30"/>
      <c r="G22" s="32"/>
      <c r="J22" s="6"/>
      <c r="K22" s="7"/>
      <c r="L22" s="9"/>
      <c r="M22" s="8"/>
      <c r="N22" s="6"/>
      <c r="O22" s="6"/>
    </row>
    <row r="23" spans="1:15" x14ac:dyDescent="0.25">
      <c r="A23" s="15">
        <v>46037</v>
      </c>
      <c r="B23" s="16">
        <v>19747024</v>
      </c>
      <c r="C23" s="18" t="s">
        <v>32</v>
      </c>
      <c r="D23" s="17">
        <v>156223</v>
      </c>
      <c r="E23" s="28"/>
      <c r="F23" s="30"/>
      <c r="G23" s="32"/>
      <c r="J23" s="6"/>
      <c r="K23" s="7"/>
      <c r="L23" s="9"/>
      <c r="M23" s="8"/>
      <c r="N23" s="6"/>
      <c r="O23" s="6"/>
    </row>
    <row r="24" spans="1:15" x14ac:dyDescent="0.25">
      <c r="A24" s="15">
        <v>46038</v>
      </c>
      <c r="B24" s="16">
        <v>19758781</v>
      </c>
      <c r="C24" s="18" t="s">
        <v>33</v>
      </c>
      <c r="D24" s="17">
        <v>1357405</v>
      </c>
      <c r="E24" s="28"/>
      <c r="F24" s="30"/>
      <c r="G24" s="32"/>
      <c r="J24" s="6"/>
      <c r="K24" s="7"/>
      <c r="L24" s="9"/>
      <c r="M24" s="8"/>
      <c r="N24" s="6"/>
      <c r="O24" s="6"/>
    </row>
    <row r="25" spans="1:15" x14ac:dyDescent="0.25">
      <c r="A25" s="15">
        <v>46042</v>
      </c>
      <c r="B25" s="16">
        <v>19757994</v>
      </c>
      <c r="C25" s="18" t="s">
        <v>34</v>
      </c>
      <c r="D25" s="17">
        <v>78900</v>
      </c>
      <c r="E25" s="28"/>
      <c r="F25" s="30"/>
      <c r="G25" s="32"/>
      <c r="J25" s="6"/>
      <c r="K25" s="7"/>
      <c r="L25" s="9"/>
      <c r="M25" s="8"/>
      <c r="N25" s="6"/>
      <c r="O25" s="6"/>
    </row>
    <row r="26" spans="1:15" x14ac:dyDescent="0.25">
      <c r="A26" s="15">
        <v>46027</v>
      </c>
      <c r="B26" s="16">
        <v>19691353</v>
      </c>
      <c r="C26" s="18" t="s">
        <v>35</v>
      </c>
      <c r="D26" s="17">
        <v>214200</v>
      </c>
      <c r="E26" s="28"/>
      <c r="F26" s="30"/>
      <c r="G26" s="32"/>
      <c r="J26" s="6"/>
      <c r="K26" s="7"/>
      <c r="L26" s="9"/>
      <c r="M26" s="8"/>
      <c r="N26" s="6"/>
      <c r="O26" s="6"/>
    </row>
    <row r="27" spans="1:15" ht="15.75" thickBot="1" x14ac:dyDescent="0.3">
      <c r="A27" s="19"/>
      <c r="B27" s="20"/>
      <c r="C27" s="20" t="s">
        <v>6</v>
      </c>
      <c r="D27" s="21">
        <f>SUM(D4:D26)</f>
        <v>34455510</v>
      </c>
      <c r="E27" s="22"/>
      <c r="F27" s="23"/>
      <c r="G27" s="10"/>
    </row>
    <row r="28" spans="1:15" x14ac:dyDescent="0.25">
      <c r="A28" s="24"/>
      <c r="B28" s="24"/>
      <c r="C28" s="24"/>
      <c r="D28" s="25"/>
      <c r="E28" s="25"/>
      <c r="F28" s="25"/>
    </row>
    <row r="29" spans="1:15" x14ac:dyDescent="0.25">
      <c r="A29" s="24" t="s">
        <v>7</v>
      </c>
      <c r="B29" s="24"/>
      <c r="C29" s="24"/>
      <c r="D29" s="25"/>
      <c r="E29" s="25"/>
      <c r="F29" s="25"/>
    </row>
    <row r="30" spans="1:15" x14ac:dyDescent="0.25">
      <c r="A30" s="24" t="s">
        <v>8</v>
      </c>
      <c r="B30" s="24"/>
      <c r="C30" s="24"/>
      <c r="D30" s="25"/>
      <c r="E30" s="25"/>
      <c r="F30" s="25"/>
    </row>
    <row r="31" spans="1:15" x14ac:dyDescent="0.25">
      <c r="A31" s="24" t="s">
        <v>9</v>
      </c>
      <c r="B31" s="24"/>
      <c r="C31" s="24"/>
      <c r="D31" s="25"/>
      <c r="E31" s="25"/>
      <c r="F31" s="25"/>
    </row>
    <row r="32" spans="1:15" x14ac:dyDescent="0.25">
      <c r="A32" s="24"/>
      <c r="B32" s="24"/>
      <c r="C32" s="26"/>
      <c r="D32" s="25"/>
      <c r="E32" s="25"/>
      <c r="F32" s="25"/>
    </row>
    <row r="33" spans="1:6" x14ac:dyDescent="0.25">
      <c r="A33" s="24" t="s">
        <v>10</v>
      </c>
      <c r="B33" s="24"/>
      <c r="C33" s="26"/>
      <c r="D33" s="25"/>
      <c r="E33" s="25"/>
      <c r="F33" s="25"/>
    </row>
    <row r="34" spans="1:6" x14ac:dyDescent="0.25">
      <c r="A34" s="24" t="s">
        <v>11</v>
      </c>
      <c r="B34" s="24"/>
      <c r="C34" s="26"/>
      <c r="D34" s="25"/>
      <c r="E34" s="25"/>
      <c r="F34" s="25"/>
    </row>
    <row r="35" spans="1:6" x14ac:dyDescent="0.25">
      <c r="A35" s="25"/>
      <c r="B35" s="25"/>
      <c r="C35" s="26"/>
      <c r="D35" s="25"/>
      <c r="E35" s="25"/>
      <c r="F35" s="25"/>
    </row>
    <row r="36" spans="1:6" x14ac:dyDescent="0.25">
      <c r="A36" s="25"/>
      <c r="B36" s="25"/>
      <c r="C36" s="26"/>
      <c r="D36" s="25"/>
      <c r="E36" s="25"/>
      <c r="F36" s="25"/>
    </row>
    <row r="37" spans="1:6" x14ac:dyDescent="0.25">
      <c r="A37" s="25"/>
      <c r="B37" s="25"/>
      <c r="C37" s="26"/>
      <c r="D37" s="25"/>
      <c r="E37" s="25"/>
      <c r="F37" s="25"/>
    </row>
    <row r="38" spans="1:6" x14ac:dyDescent="0.25">
      <c r="A38" s="25"/>
      <c r="B38" s="25"/>
      <c r="C38" s="26"/>
      <c r="D38" s="25"/>
      <c r="E38" s="25"/>
      <c r="F38" s="25"/>
    </row>
    <row r="39" spans="1:6" x14ac:dyDescent="0.25">
      <c r="A39" s="25"/>
      <c r="B39" s="25"/>
      <c r="C39" s="26"/>
      <c r="D39" s="25"/>
      <c r="E39" s="25"/>
      <c r="F39" s="25"/>
    </row>
    <row r="40" spans="1:6" x14ac:dyDescent="0.25">
      <c r="A40" s="25"/>
      <c r="B40" s="25"/>
      <c r="C40" s="26"/>
      <c r="D40" s="25"/>
      <c r="E40" s="25"/>
      <c r="F40" s="25"/>
    </row>
    <row r="41" spans="1:6" x14ac:dyDescent="0.25">
      <c r="A41" s="25"/>
      <c r="B41" s="25"/>
      <c r="C41" s="26"/>
      <c r="D41" s="25"/>
      <c r="E41" s="25"/>
      <c r="F41" s="25"/>
    </row>
    <row r="42" spans="1:6" x14ac:dyDescent="0.25">
      <c r="A42" s="25"/>
      <c r="B42" s="25"/>
      <c r="C42" s="26"/>
      <c r="D42" s="25"/>
      <c r="E42" s="25"/>
      <c r="F42" s="25"/>
    </row>
    <row r="43" spans="1:6" x14ac:dyDescent="0.25">
      <c r="A43" s="25"/>
      <c r="B43" s="25"/>
      <c r="C43" s="26"/>
      <c r="D43" s="25"/>
      <c r="E43" s="25"/>
      <c r="F43" s="25"/>
    </row>
    <row r="44" spans="1:6" x14ac:dyDescent="0.25">
      <c r="A44" s="25"/>
      <c r="B44" s="25"/>
      <c r="C44" s="26"/>
      <c r="D44" s="25"/>
      <c r="E44" s="25"/>
      <c r="F44" s="25"/>
    </row>
    <row r="45" spans="1:6" x14ac:dyDescent="0.25">
      <c r="A45" s="25"/>
      <c r="B45" s="25"/>
      <c r="C45" s="26"/>
      <c r="D45" s="25"/>
      <c r="E45" s="25"/>
      <c r="F45" s="25"/>
    </row>
    <row r="46" spans="1:6" x14ac:dyDescent="0.25">
      <c r="A46" s="25"/>
      <c r="B46" s="25"/>
      <c r="C46" s="26"/>
      <c r="D46" s="25"/>
      <c r="E46" s="25"/>
      <c r="F46" s="25"/>
    </row>
    <row r="47" spans="1:6" x14ac:dyDescent="0.25">
      <c r="A47" s="25"/>
      <c r="B47" s="25"/>
      <c r="C47" s="26"/>
      <c r="D47" s="25"/>
      <c r="E47" s="25"/>
      <c r="F47" s="25"/>
    </row>
    <row r="48" spans="1:6" x14ac:dyDescent="0.25">
      <c r="A48" s="25"/>
      <c r="B48" s="25"/>
      <c r="C48" s="26"/>
      <c r="D48" s="25"/>
      <c r="E48" s="25"/>
      <c r="F48" s="25"/>
    </row>
    <row r="49" spans="1:6" x14ac:dyDescent="0.25">
      <c r="A49" s="25"/>
      <c r="B49" s="25"/>
      <c r="C49" s="26"/>
      <c r="D49" s="25"/>
      <c r="E49" s="25"/>
      <c r="F49" s="25"/>
    </row>
    <row r="50" spans="1:6" x14ac:dyDescent="0.25">
      <c r="A50" s="25"/>
      <c r="B50" s="25"/>
      <c r="C50" s="26"/>
      <c r="D50" s="25"/>
      <c r="E50" s="25"/>
      <c r="F50" s="25"/>
    </row>
    <row r="51" spans="1:6" x14ac:dyDescent="0.25">
      <c r="A51" s="25"/>
      <c r="B51" s="25"/>
      <c r="C51" s="26"/>
      <c r="D51" s="25"/>
      <c r="E51" s="25"/>
      <c r="F51" s="25"/>
    </row>
    <row r="52" spans="1:6" x14ac:dyDescent="0.25">
      <c r="A52" s="25"/>
      <c r="B52" s="25"/>
      <c r="C52" s="26"/>
      <c r="D52" s="25"/>
      <c r="E52" s="25"/>
      <c r="F52" s="25"/>
    </row>
    <row r="53" spans="1:6" x14ac:dyDescent="0.25">
      <c r="A53" s="25"/>
      <c r="B53" s="25"/>
      <c r="C53" s="26"/>
      <c r="D53" s="25"/>
      <c r="E53" s="25"/>
      <c r="F53" s="25"/>
    </row>
    <row r="54" spans="1:6" x14ac:dyDescent="0.25">
      <c r="A54" s="25"/>
      <c r="B54" s="25"/>
      <c r="C54" s="26"/>
      <c r="D54" s="25"/>
      <c r="E54" s="25"/>
      <c r="F54" s="25"/>
    </row>
  </sheetData>
  <mergeCells count="11">
    <mergeCell ref="A1:A3"/>
    <mergeCell ref="C1:C3"/>
    <mergeCell ref="D1:D3"/>
    <mergeCell ref="E1:E3"/>
    <mergeCell ref="F1:F3"/>
    <mergeCell ref="B1:B3"/>
    <mergeCell ref="C32:C54"/>
    <mergeCell ref="E4:E26"/>
    <mergeCell ref="F4:F26"/>
    <mergeCell ref="G4:G26"/>
    <mergeCell ref="G1:G3"/>
  </mergeCells>
  <phoneticPr fontId="3" type="noConversion"/>
  <pageMargins left="0.7" right="0.7" top="0.75" bottom="0.75" header="0.3" footer="0.3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Rel.fac..C Imbanaco  5  02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Janeth Manzano</dc:creator>
  <cp:keywords/>
  <dc:description/>
  <cp:lastModifiedBy>Janeth Manzano</cp:lastModifiedBy>
  <cp:revision/>
  <dcterms:created xsi:type="dcterms:W3CDTF">2021-10-11T20:56:16Z</dcterms:created>
  <dcterms:modified xsi:type="dcterms:W3CDTF">2026-02-05T18:29:48Z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2025-02-06T17:35:12Z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464fd8d7-1bc0-4981-8dda-bc56d073377b</vt:lpwstr>
  </property>
  <property fmtid="{D5CDD505-2E9C-101B-9397-08002B2CF9AE}" pid="8" name="MSIP_Label_fc111285-cafa-4fc9-8a9a-bd902089b24f_ContentBits">
    <vt:lpwstr>0</vt:lpwstr>
  </property>
</Properties>
</file>